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_Daten\Vergaben\Sg. 52\Streusalzlieferung 26-27\Unterlagen Ausschreibung 2026\Final\"/>
    </mc:Choice>
  </mc:AlternateContent>
  <xr:revisionPtr revIDLastSave="0" documentId="8_{79C73C4E-A869-4DA2-8C9D-44D85F03863A}" xr6:coauthVersionLast="47" xr6:coauthVersionMax="47" xr10:uidLastSave="{00000000-0000-0000-0000-000000000000}"/>
  <bookViews>
    <workbookView xWindow="8445" yWindow="3285" windowWidth="43200" windowHeight="17145" xr2:uid="{00000000-000D-0000-FFFF-FFFF00000000}"/>
  </bookViews>
  <sheets>
    <sheet name="Preisblatt SA Dachau" sheetId="1" r:id="rId1"/>
  </sheets>
  <definedNames>
    <definedName name="OLE_LINK1" localSheetId="0">'Preisblatt SA Dachau'!$A$13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" i="1" l="1"/>
  <c r="F9" i="1"/>
  <c r="G17" i="1"/>
  <c r="G16" i="1"/>
  <c r="G15" i="1"/>
  <c r="G11" i="1"/>
  <c r="G10" i="1"/>
  <c r="F17" i="1"/>
  <c r="F16" i="1"/>
  <c r="F15" i="1"/>
  <c r="F11" i="1"/>
  <c r="F10" i="1"/>
  <c r="G19" i="1" l="1"/>
  <c r="G20" i="1" s="1"/>
  <c r="G22" i="1" s="1"/>
</calcChain>
</file>

<file path=xl/sharedStrings.xml><?xml version="1.0" encoding="utf-8"?>
<sst xmlns="http://schemas.openxmlformats.org/spreadsheetml/2006/main" count="33" uniqueCount="20">
  <si>
    <t>Preisblatt</t>
  </si>
  <si>
    <t>Nr.</t>
  </si>
  <si>
    <t>Leistung</t>
  </si>
  <si>
    <t>Menge in t</t>
  </si>
  <si>
    <t>EP je t</t>
  </si>
  <si>
    <t>Pos. 1</t>
  </si>
  <si>
    <t>Pos. 2</t>
  </si>
  <si>
    <t>Pos. 3</t>
  </si>
  <si>
    <t>Gesamtsumme (netto)</t>
  </si>
  <si>
    <t>Mwst.</t>
  </si>
  <si>
    <t>GP (Landkreis Dachau)</t>
  </si>
  <si>
    <t>GP (Gemeinden)</t>
  </si>
  <si>
    <t>davon Landkreis Dachau</t>
  </si>
  <si>
    <t>Bitte füllen sie nur die orange hinterlegten Felder aus und tragen hier auschließlich Netto-Werte ein.</t>
  </si>
  <si>
    <t>Für Lieferungen bis zum 31.10.26</t>
  </si>
  <si>
    <t>Für Lieferungen vom  01.11.26 bis  30.04.27</t>
  </si>
  <si>
    <t>Auftausalz 0 - 5 mm lose (Kornklasse M – NaCl nach DIN EN 16811-1)
im Sattel - Kipper -für Salzhalle</t>
  </si>
  <si>
    <t>Auftausalz 0 - 5 mm lose (Kornklasse M – NaCl nach DIN EN 16811-1)
für Salzsilo - eingeblasen</t>
  </si>
  <si>
    <t>Auftausalz 0 - 5 mm lose (Kornklasse M – NaCl nach DIN EN 16811-1)
für Salzlager – Schubboden/Hängerzug</t>
  </si>
  <si>
    <t xml:space="preserve">Bruttogesamtsumme:
Diese Bruttogesamtsumme ist zwingend vom Bieter in das Formblatt 633 einzutragen.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</si>
</sst>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\ &quot;€&quot;"/>
  </numFmts>
  <fonts count="16" x14ac:knownFonts="1"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color theme="1"/>
      <name val="Arial"/>
      <family val="2"/>
    </font>
    <font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FF"/>
      <name val="Calibri"/>
      <family val="2"/>
    </font>
    <font>
      <b/>
      <sz val="10"/>
      <color rgb="FFFF0000"/>
      <name val="Calibri"/>
      <family val="2"/>
    </font>
    <font>
      <b/>
      <sz val="12"/>
      <color rgb="FF000000"/>
      <name val="Calibri"/>
      <family val="2"/>
    </font>
    <font>
      <sz val="12"/>
      <color theme="1"/>
      <name val="Calibri"/>
      <family val="2"/>
    </font>
    <font>
      <sz val="12"/>
      <color theme="1"/>
      <name val="Arial"/>
      <family val="2"/>
    </font>
    <font>
      <sz val="11"/>
      <color theme="4" tint="-0.249977111117893"/>
      <name val="Calibri"/>
      <family val="2"/>
    </font>
    <font>
      <sz val="10"/>
      <color theme="4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/>
    <xf numFmtId="49" fontId="3" fillId="0" borderId="0" xfId="0" applyNumberFormat="1" applyFont="1" applyAlignment="1">
      <alignment horizontal="right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0" fontId="8" fillId="2" borderId="3" xfId="0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Alignment="1">
      <alignment vertical="center"/>
    </xf>
    <xf numFmtId="9" fontId="8" fillId="0" borderId="0" xfId="0" applyNumberFormat="1" applyFont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9" xfId="0" applyFont="1" applyFill="1" applyBorder="1" applyAlignment="1">
      <alignment vertical="center"/>
    </xf>
    <xf numFmtId="9" fontId="0" fillId="0" borderId="0" xfId="1" applyFont="1"/>
    <xf numFmtId="9" fontId="4" fillId="0" borderId="0" xfId="1" applyFont="1"/>
    <xf numFmtId="9" fontId="8" fillId="0" borderId="6" xfId="1" applyFont="1" applyBorder="1" applyAlignment="1">
      <alignment vertical="center"/>
    </xf>
    <xf numFmtId="9" fontId="8" fillId="0" borderId="6" xfId="1" applyFont="1" applyBorder="1" applyAlignment="1">
      <alignment vertical="center" wrapText="1"/>
    </xf>
    <xf numFmtId="9" fontId="8" fillId="0" borderId="4" xfId="1" applyFont="1" applyBorder="1" applyAlignment="1">
      <alignment vertical="center"/>
    </xf>
    <xf numFmtId="9" fontId="8" fillId="0" borderId="0" xfId="1" applyFont="1" applyBorder="1" applyAlignment="1">
      <alignment vertical="center" wrapText="1"/>
    </xf>
    <xf numFmtId="9" fontId="6" fillId="0" borderId="0" xfId="1" applyFont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/>
    <xf numFmtId="0" fontId="13" fillId="0" borderId="0" xfId="0" applyFont="1"/>
    <xf numFmtId="0" fontId="15" fillId="0" borderId="0" xfId="0" applyFont="1"/>
    <xf numFmtId="0" fontId="14" fillId="2" borderId="3" xfId="0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4" fontId="8" fillId="0" borderId="5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vertical="center"/>
    </xf>
    <xf numFmtId="7" fontId="8" fillId="3" borderId="8" xfId="0" applyNumberFormat="1" applyFont="1" applyFill="1" applyBorder="1" applyAlignment="1">
      <alignment vertical="center"/>
    </xf>
    <xf numFmtId="7" fontId="6" fillId="3" borderId="8" xfId="0" applyNumberFormat="1" applyFont="1" applyFill="1" applyBorder="1" applyAlignment="1">
      <alignment vertical="center"/>
    </xf>
    <xf numFmtId="7" fontId="8" fillId="3" borderId="5" xfId="0" applyNumberFormat="1" applyFont="1" applyFill="1" applyBorder="1" applyAlignment="1">
      <alignment vertical="center"/>
    </xf>
    <xf numFmtId="7" fontId="6" fillId="3" borderId="5" xfId="0" applyNumberFormat="1" applyFont="1" applyFill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7" fontId="8" fillId="0" borderId="10" xfId="0" applyNumberFormat="1" applyFont="1" applyFill="1" applyBorder="1" applyAlignment="1">
      <alignment horizontal="center" vertical="center"/>
    </xf>
    <xf numFmtId="7" fontId="8" fillId="0" borderId="2" xfId="0" applyNumberFormat="1" applyFont="1" applyFill="1" applyBorder="1" applyAlignment="1">
      <alignment horizontal="center" vertical="center"/>
    </xf>
    <xf numFmtId="0" fontId="2" fillId="0" borderId="0" xfId="0" applyFont="1"/>
    <xf numFmtId="164" fontId="11" fillId="5" borderId="1" xfId="0" applyNumberFormat="1" applyFont="1" applyFill="1" applyBorder="1" applyAlignment="1">
      <alignment vertical="center"/>
    </xf>
    <xf numFmtId="0" fontId="9" fillId="6" borderId="6" xfId="0" applyFont="1" applyFill="1" applyBorder="1" applyAlignment="1">
      <alignment horizontal="center" vertical="center"/>
    </xf>
    <xf numFmtId="0" fontId="11" fillId="5" borderId="0" xfId="0" applyFont="1" applyFill="1" applyAlignment="1">
      <alignment vertical="center" wrapText="1"/>
    </xf>
    <xf numFmtId="0" fontId="2" fillId="0" borderId="0" xfId="0" applyFont="1"/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8" fillId="4" borderId="0" xfId="0" applyFont="1" applyFill="1" applyAlignment="1">
      <alignment vertical="center"/>
    </xf>
    <xf numFmtId="0" fontId="10" fillId="3" borderId="0" xfId="0" applyFont="1" applyFill="1" applyBorder="1" applyAlignment="1">
      <alignment horizontal="left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453059</xdr:colOff>
      <xdr:row>0</xdr:row>
      <xdr:rowOff>50800</xdr:rowOff>
    </xdr:from>
    <xdr:to>
      <xdr:col>7</xdr:col>
      <xdr:colOff>249</xdr:colOff>
      <xdr:row>3</xdr:row>
      <xdr:rowOff>143933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1126" y="50800"/>
          <a:ext cx="3412223" cy="63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view="pageLayout" zoomScaleNormal="145" workbookViewId="0">
      <selection activeCell="A22" sqref="A22:B22"/>
    </sheetView>
  </sheetViews>
  <sheetFormatPr baseColWidth="10" defaultRowHeight="12.75" x14ac:dyDescent="0.2"/>
  <cols>
    <col min="1" max="1" width="7.85546875" style="1" customWidth="1"/>
    <col min="2" max="2" width="74.85546875" style="23" customWidth="1"/>
    <col min="3" max="3" width="11.42578125" customWidth="1"/>
    <col min="4" max="4" width="23.140625" customWidth="1"/>
    <col min="5" max="5" width="8.42578125" customWidth="1"/>
    <col min="6" max="6" width="22.140625" customWidth="1"/>
    <col min="7" max="7" width="24.42578125" customWidth="1"/>
  </cols>
  <sheetData>
    <row r="1" spans="1:7" ht="18" x14ac:dyDescent="0.25">
      <c r="A1" s="5" t="s">
        <v>0</v>
      </c>
      <c r="C1" s="4"/>
      <c r="D1" s="4"/>
      <c r="E1" s="4"/>
    </row>
    <row r="2" spans="1:7" ht="12" customHeight="1" x14ac:dyDescent="0.25">
      <c r="B2" s="24"/>
      <c r="C2" s="2"/>
      <c r="D2" s="2"/>
      <c r="E2" s="5"/>
    </row>
    <row r="3" spans="1:7" ht="12.75" customHeight="1" x14ac:dyDescent="0.25">
      <c r="A3" s="54"/>
      <c r="B3" s="54"/>
      <c r="C3" s="5"/>
      <c r="D3" s="5"/>
      <c r="E3" s="5"/>
    </row>
    <row r="4" spans="1:7" ht="12.75" customHeight="1" x14ac:dyDescent="0.25">
      <c r="A4" s="50"/>
      <c r="B4" s="50"/>
      <c r="C4" s="5"/>
      <c r="D4" s="5"/>
      <c r="E4" s="5"/>
    </row>
    <row r="5" spans="1:7" ht="12.75" customHeight="1" x14ac:dyDescent="0.2">
      <c r="A5" s="58" t="s">
        <v>13</v>
      </c>
      <c r="B5" s="58"/>
      <c r="C5" s="58"/>
      <c r="D5" s="58"/>
      <c r="E5" s="58"/>
      <c r="F5" s="58"/>
      <c r="G5" s="58"/>
    </row>
    <row r="6" spans="1:7" ht="13.5" thickBot="1" x14ac:dyDescent="0.25">
      <c r="A6" s="3"/>
      <c r="C6" s="2"/>
      <c r="D6" s="2"/>
    </row>
    <row r="7" spans="1:7" s="2" customFormat="1" ht="15.75" thickBot="1" x14ac:dyDescent="0.25">
      <c r="A7" s="55" t="s">
        <v>14</v>
      </c>
      <c r="B7" s="56"/>
      <c r="C7" s="8"/>
      <c r="D7" s="8"/>
      <c r="E7" s="8"/>
      <c r="F7" s="8"/>
      <c r="G7" s="9"/>
    </row>
    <row r="8" spans="1:7" ht="15.75" thickBot="1" x14ac:dyDescent="0.25">
      <c r="A8" s="10" t="s">
        <v>1</v>
      </c>
      <c r="B8" s="25" t="s">
        <v>2</v>
      </c>
      <c r="C8" s="11" t="s">
        <v>3</v>
      </c>
      <c r="D8" s="47" t="s">
        <v>12</v>
      </c>
      <c r="E8" s="13" t="s">
        <v>4</v>
      </c>
      <c r="F8" s="31" t="s">
        <v>10</v>
      </c>
      <c r="G8" s="32" t="s">
        <v>11</v>
      </c>
    </row>
    <row r="9" spans="1:7" ht="30.75" thickBot="1" x14ac:dyDescent="0.25">
      <c r="A9" s="21" t="s">
        <v>5</v>
      </c>
      <c r="B9" s="26" t="s">
        <v>16</v>
      </c>
      <c r="C9" s="12">
        <v>1125</v>
      </c>
      <c r="D9" s="52">
        <v>800</v>
      </c>
      <c r="E9" s="46"/>
      <c r="F9" s="40">
        <f>D9*E9</f>
        <v>0</v>
      </c>
      <c r="G9" s="41">
        <f>(C9-D9)*E9</f>
        <v>0</v>
      </c>
    </row>
    <row r="10" spans="1:7" ht="30.75" thickBot="1" x14ac:dyDescent="0.25">
      <c r="A10" s="21" t="s">
        <v>6</v>
      </c>
      <c r="B10" s="26" t="s">
        <v>17</v>
      </c>
      <c r="C10" s="12">
        <v>400</v>
      </c>
      <c r="D10" s="52">
        <v>0</v>
      </c>
      <c r="E10" s="46"/>
      <c r="F10" s="49">
        <f>D10*E10</f>
        <v>0</v>
      </c>
      <c r="G10" s="39">
        <f>(C10-D10)*E10</f>
        <v>0</v>
      </c>
    </row>
    <row r="11" spans="1:7" ht="30.75" thickBot="1" x14ac:dyDescent="0.25">
      <c r="A11" s="21" t="s">
        <v>7</v>
      </c>
      <c r="B11" s="26" t="s">
        <v>18</v>
      </c>
      <c r="C11" s="12">
        <v>450</v>
      </c>
      <c r="D11" s="52">
        <v>0</v>
      </c>
      <c r="E11" s="45"/>
      <c r="F11" s="49">
        <f>D11*E11</f>
        <v>0</v>
      </c>
      <c r="G11" s="39">
        <f>(C11-D11)*E11</f>
        <v>0</v>
      </c>
    </row>
    <row r="12" spans="1:7" ht="13.5" thickBot="1" x14ac:dyDescent="0.25">
      <c r="D12" s="36"/>
    </row>
    <row r="13" spans="1:7" ht="15.75" thickBot="1" x14ac:dyDescent="0.25">
      <c r="A13" s="55" t="s">
        <v>15</v>
      </c>
      <c r="B13" s="56"/>
      <c r="C13" s="8"/>
      <c r="D13" s="37"/>
      <c r="E13" s="8"/>
      <c r="F13" s="8"/>
      <c r="G13" s="9"/>
    </row>
    <row r="14" spans="1:7" ht="15.75" thickBot="1" x14ac:dyDescent="0.25">
      <c r="A14" s="10" t="s">
        <v>1</v>
      </c>
      <c r="B14" s="27" t="s">
        <v>2</v>
      </c>
      <c r="C14" s="14" t="s">
        <v>3</v>
      </c>
      <c r="D14" s="47" t="s">
        <v>12</v>
      </c>
      <c r="E14" s="14" t="s">
        <v>4</v>
      </c>
      <c r="F14" s="30" t="s">
        <v>10</v>
      </c>
      <c r="G14" s="22" t="s">
        <v>11</v>
      </c>
    </row>
    <row r="15" spans="1:7" ht="30.75" thickBot="1" x14ac:dyDescent="0.25">
      <c r="A15" s="21" t="s">
        <v>5</v>
      </c>
      <c r="B15" s="26" t="s">
        <v>16</v>
      </c>
      <c r="C15" s="12">
        <v>450</v>
      </c>
      <c r="D15" s="52">
        <v>200</v>
      </c>
      <c r="E15" s="44"/>
      <c r="F15" s="40">
        <f>D15*E15</f>
        <v>0</v>
      </c>
      <c r="G15" s="41">
        <f>(C15-D15)*E15</f>
        <v>0</v>
      </c>
    </row>
    <row r="16" spans="1:7" ht="30.75" thickBot="1" x14ac:dyDescent="0.25">
      <c r="A16" s="21" t="s">
        <v>6</v>
      </c>
      <c r="B16" s="26" t="s">
        <v>17</v>
      </c>
      <c r="C16" s="12">
        <v>1125</v>
      </c>
      <c r="D16" s="52">
        <v>150</v>
      </c>
      <c r="E16" s="43"/>
      <c r="F16" s="48">
        <f>D16*E16</f>
        <v>0</v>
      </c>
      <c r="G16" s="39">
        <f>(C16-D16)*E16</f>
        <v>0</v>
      </c>
    </row>
    <row r="17" spans="1:7" ht="30.75" thickBot="1" x14ac:dyDescent="0.25">
      <c r="A17" s="21" t="s">
        <v>7</v>
      </c>
      <c r="B17" s="26" t="s">
        <v>18</v>
      </c>
      <c r="C17" s="12">
        <v>0</v>
      </c>
      <c r="D17" s="52">
        <v>0</v>
      </c>
      <c r="E17" s="43"/>
      <c r="F17" s="48">
        <f>D17*E17</f>
        <v>0</v>
      </c>
      <c r="G17" s="39">
        <f>(C17-D17)*E17</f>
        <v>0</v>
      </c>
    </row>
    <row r="18" spans="1:7" ht="15.75" thickBot="1" x14ac:dyDescent="0.25">
      <c r="A18" s="17"/>
      <c r="B18" s="28"/>
      <c r="C18" s="18"/>
      <c r="D18" s="18"/>
      <c r="E18" s="19"/>
      <c r="F18" s="20"/>
    </row>
    <row r="19" spans="1:7" ht="24.95" customHeight="1" thickBot="1" x14ac:dyDescent="0.25">
      <c r="A19" s="57" t="s">
        <v>8</v>
      </c>
      <c r="B19" s="57"/>
      <c r="C19" s="7"/>
      <c r="D19" s="7"/>
      <c r="F19" s="7"/>
      <c r="G19" s="38">
        <f>SUM(F9:F11)+SUM(G9:G11)+ SUM(F15:F17)+ SUM(G15:G17)</f>
        <v>0</v>
      </c>
    </row>
    <row r="20" spans="1:7" ht="24.95" customHeight="1" thickBot="1" x14ac:dyDescent="0.25">
      <c r="A20" s="15" t="s">
        <v>9</v>
      </c>
      <c r="B20" s="29"/>
      <c r="C20" s="7"/>
      <c r="D20" s="7"/>
      <c r="F20" s="16">
        <v>0.19</v>
      </c>
      <c r="G20" s="42">
        <f>G19*0.19</f>
        <v>0</v>
      </c>
    </row>
    <row r="21" spans="1:7" ht="24.95" customHeight="1" thickBot="1" x14ac:dyDescent="0.25">
      <c r="A21" s="15"/>
      <c r="B21" s="29"/>
      <c r="C21" s="7"/>
      <c r="D21" s="7"/>
      <c r="E21" s="16"/>
      <c r="F21" s="19"/>
    </row>
    <row r="22" spans="1:7" ht="41.45" customHeight="1" thickBot="1" x14ac:dyDescent="0.25">
      <c r="A22" s="53" t="s">
        <v>19</v>
      </c>
      <c r="B22" s="53"/>
      <c r="C22" s="33"/>
      <c r="D22" s="33"/>
      <c r="E22" s="34"/>
      <c r="F22" s="35"/>
      <c r="G22" s="51">
        <f>G19+G20</f>
        <v>0</v>
      </c>
    </row>
    <row r="23" spans="1:7" ht="24.95" customHeight="1" x14ac:dyDescent="0.2">
      <c r="A23" s="15"/>
      <c r="B23" s="29"/>
      <c r="C23" s="7"/>
      <c r="D23" s="7"/>
      <c r="E23" s="16"/>
      <c r="F23" s="19"/>
    </row>
    <row r="24" spans="1:7" ht="24.95" customHeight="1" x14ac:dyDescent="0.25">
      <c r="A24" s="7"/>
      <c r="B24" s="29"/>
      <c r="C24" s="7"/>
      <c r="D24" s="7"/>
      <c r="E24" s="7"/>
      <c r="F24" s="6"/>
    </row>
  </sheetData>
  <mergeCells count="6">
    <mergeCell ref="A22:B22"/>
    <mergeCell ref="A3:B3"/>
    <mergeCell ref="A7:B7"/>
    <mergeCell ref="A13:B13"/>
    <mergeCell ref="A19:B19"/>
    <mergeCell ref="A5:G5"/>
  </mergeCells>
  <pageMargins left="0.70866141732283472" right="0.70866141732283472" top="0.78740157480314965" bottom="0.78740157480314965" header="0.31496062992125984" footer="0.31496062992125984"/>
  <pageSetup paperSize="9" scale="65" fitToHeight="4" orientation="landscape" r:id="rId1"/>
  <headerFooter>
    <oddHeader xml:space="preserve">&amp;LLieferleistung
Streusalzlieferung für die Gemeinden und den Landkreis Dachau&amp;R12.06.2025
</oddHeader>
    <oddFooter>&amp;C&amp;A&amp;RSeite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 SA Dachau</vt:lpstr>
      <vt:lpstr>'Preisblatt SA Dachau'!OLE_LINK1</vt:lpstr>
    </vt:vector>
  </TitlesOfParts>
  <Company>Landratsamt Dachau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Beuter Jana</dc:creator>
  <cp:lastModifiedBy>Cammans Jacqueline</cp:lastModifiedBy>
  <cp:lastPrinted>2024-05-29T05:50:25Z</cp:lastPrinted>
  <dcterms:created xsi:type="dcterms:W3CDTF">2023-05-05T11:19:12Z</dcterms:created>
  <dcterms:modified xsi:type="dcterms:W3CDTF">2026-06-03T10:30:45Z</dcterms:modified>
</cp:coreProperties>
</file>